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5" i="1"/>
  <c r="I37"/>
</calcChain>
</file>

<file path=xl/sharedStrings.xml><?xml version="1.0" encoding="utf-8"?>
<sst xmlns="http://schemas.openxmlformats.org/spreadsheetml/2006/main" count="120" uniqueCount="100">
  <si>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</si>
  <si>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</si>
  <si>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</si>
  <si>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</si>
  <si>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</si>
  <si>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</si>
  <si>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</si>
  <si>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</si>
  <si>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</si>
  <si>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</si>
  <si>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</si>
  <si>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</si>
  <si>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</si>
  <si>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</si>
  <si>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</si>
  <si>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</si>
  <si>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</si>
  <si>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</si>
  <si>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</si>
  <si>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</si>
  <si>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</si>
  <si>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</si>
  <si>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</si>
  <si>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</si>
  <si>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</si>
  <si>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</si>
  <si>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</si>
  <si>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</si>
  <si>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</si>
  <si>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</si>
  <si>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</si>
  <si>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</si>
  <si>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</si>
  <si>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</si>
  <si>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</si>
  <si>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</si>
  <si>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</si>
  <si>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</si>
  <si>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</si>
  <si>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</si>
  <si>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</si>
  <si>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</si>
  <si>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</si>
  <si>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</si>
  <si>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</si>
  <si>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</si>
  <si>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</si>
  <si>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</si>
  <si>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</si>
  <si>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</si>
  <si>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</si>
  <si>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</si>
  <si>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</si>
  <si>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</si>
  <si>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</si>
  <si>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</si>
  <si>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</si>
  <si>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</si>
  <si>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</si>
  <si>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</si>
  <si>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</si>
  <si>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</si>
  <si>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</si>
  <si>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</si>
  <si>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</si>
  <si>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</si>
  <si>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</si>
  <si>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</si>
  <si>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</si>
  <si>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</si>
  <si>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</si>
  <si>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</si>
  <si>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</si>
  <si>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</si>
  <si>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</si>
  <si>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</si>
  <si>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</si>
  <si>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</si>
  <si>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</si>
  <si>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</si>
  <si>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</si>
  <si>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</si>
  <si>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</si>
  <si>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</si>
  <si>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</si>
  <si>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</si>
  <si>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</si>
  <si>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</si>
  <si>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</si>
  <si>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</si>
  <si>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</si>
  <si>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</si>
  <si>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</si>
  <si>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</si>
  <si>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Текущий ремонт общего имущества*</t>
  </si>
  <si>
    <t>ремонтно-строительные работы</t>
  </si>
  <si>
    <t>ул. Глаголева, д. 5</t>
  </si>
  <si>
    <t>ремонт кровли козырька балкона</t>
  </si>
  <si>
    <t>крыша кв.79</t>
  </si>
  <si>
    <t>шт.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</si>
</sst>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20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0" fillId="0" borderId="15" xfId="0" applyFont="1" applyFill="1" applyBorder="1" applyAlignment="1"/>
    <xf numFmtId="0" fontId="1" fillId="0" borderId="16" xfId="0" applyFont="1" applyFill="1" applyBorder="1" applyAlignment="1">
      <alignment wrapText="1"/>
    </xf>
    <xf numFmtId="0" fontId="23" fillId="0" borderId="15" xfId="0" applyFont="1" applyFill="1" applyBorder="1" applyAlignment="1"/>
    <xf numFmtId="0" fontId="23" fillId="0" borderId="16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12"/>
  <sheetViews>
    <sheetView tabSelected="1" workbookViewId="0">
      <selection activeCell="G48" sqref="G48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5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5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96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4731.3999999999996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4429.7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301.7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506580.96200000006</v>
      </c>
      <c r="G22" s="20">
        <v>509800.3425788302</v>
      </c>
      <c r="H22" s="17">
        <v>512391.57800000004</v>
      </c>
      <c r="I22" s="17">
        <v>-2591.2354211697939</v>
      </c>
      <c r="J22" s="17">
        <v>-3219.3805788302056</v>
      </c>
      <c r="K22" s="94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102589.14199999999</v>
      </c>
      <c r="G24" s="26">
        <v>103241.10733539224</v>
      </c>
      <c r="H24" s="26">
        <v>108399.758</v>
      </c>
      <c r="I24" s="26">
        <v>-5158.6506646077296</v>
      </c>
      <c r="J24" s="26">
        <v>-651.96533539226994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19667.868000000002</v>
      </c>
      <c r="G25" s="30">
        <v>19792.85947480024</v>
      </c>
      <c r="H25" s="30">
        <v>19667.868000000002</v>
      </c>
      <c r="I25" s="30">
        <v>124.99147480023748</v>
      </c>
      <c r="J25" s="30">
        <v>-124.99147480023748</v>
      </c>
      <c r="K25" s="31" t="s">
        <v>33</v>
      </c>
    </row>
    <row r="26" spans="1:11" ht="39.950000000000003" customHeight="1">
      <c r="A26" s="24"/>
      <c r="B26" s="25" t="s">
        <v>92</v>
      </c>
      <c r="C26" s="25" t="s">
        <v>31</v>
      </c>
      <c r="D26" s="29">
        <v>0.15</v>
      </c>
      <c r="E26" s="29">
        <v>0</v>
      </c>
      <c r="F26" s="30">
        <v>7973.4599999999991</v>
      </c>
      <c r="G26" s="30">
        <v>8024.132219513609</v>
      </c>
      <c r="H26" s="30">
        <v>7973.4599999999991</v>
      </c>
      <c r="I26" s="30">
        <v>50.672219513609889</v>
      </c>
      <c r="J26" s="30">
        <v>-50.672219513609889</v>
      </c>
      <c r="K26" s="32" t="s">
        <v>34</v>
      </c>
    </row>
    <row r="27" spans="1:11" ht="39.950000000000003" customHeight="1">
      <c r="A27" s="24"/>
      <c r="B27" s="25" t="s">
        <v>93</v>
      </c>
      <c r="C27" s="25" t="s">
        <v>31</v>
      </c>
      <c r="D27" s="29">
        <v>0.15</v>
      </c>
      <c r="E27" s="29">
        <v>0</v>
      </c>
      <c r="F27" s="30">
        <v>7973.4599999999991</v>
      </c>
      <c r="G27" s="30">
        <v>8024.132219513609</v>
      </c>
      <c r="H27" s="30">
        <v>7973.4599999999991</v>
      </c>
      <c r="I27" s="30">
        <v>50.672219513609889</v>
      </c>
      <c r="J27" s="30">
        <v>-50.672219513609889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55811.509999999995</v>
      </c>
      <c r="G28" s="30">
        <v>56166.198314245754</v>
      </c>
      <c r="H28" s="30">
        <v>55811.509999999995</v>
      </c>
      <c r="I28" s="30">
        <v>354.6883142457591</v>
      </c>
      <c r="J28" s="30">
        <v>-354.6883142457591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7973.4599999999991</v>
      </c>
      <c r="G29" s="30">
        <v>8024.132219513609</v>
      </c>
      <c r="H29" s="30">
        <v>7973.4599999999991</v>
      </c>
      <c r="I29" s="30">
        <v>50.672219513609889</v>
      </c>
      <c r="J29" s="30">
        <v>-50.672219513609889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3189.3840000000005</v>
      </c>
      <c r="G30" s="30">
        <v>3209.6528878054442</v>
      </c>
      <c r="H30" s="30">
        <v>9000</v>
      </c>
      <c r="I30" s="30">
        <v>-5790.3471121945558</v>
      </c>
      <c r="J30" s="30">
        <v>-20.268887805443683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177542.37600000002</v>
      </c>
      <c r="G31" s="29">
        <v>178670.68</v>
      </c>
      <c r="H31" s="29">
        <v>177542.37600000002</v>
      </c>
      <c r="I31" s="30">
        <v>1128.3039999999746</v>
      </c>
      <c r="J31" s="30">
        <v>-1128.3039999999746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155748.25200000004</v>
      </c>
      <c r="G32" s="30">
        <v>156738.04935449921</v>
      </c>
      <c r="H32" s="30">
        <v>155748.25200000004</v>
      </c>
      <c r="I32" s="30">
        <v>989.79735449916916</v>
      </c>
      <c r="J32" s="30">
        <v>-989.79735449916916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70701.191999999995</v>
      </c>
      <c r="G33" s="30">
        <v>71150.505888938787</v>
      </c>
      <c r="H33" s="30">
        <v>70701.191999999995</v>
      </c>
      <c r="I33" s="30">
        <v>449.31388893879193</v>
      </c>
      <c r="J33" s="30">
        <v>-449.31388893879193</v>
      </c>
      <c r="K33" s="27"/>
    </row>
    <row r="34" spans="1:12" ht="44.25" customHeight="1">
      <c r="A34" s="110" t="s">
        <v>86</v>
      </c>
      <c r="B34" s="93" t="s">
        <v>42</v>
      </c>
      <c r="C34" s="15" t="s">
        <v>43</v>
      </c>
      <c r="D34" s="36">
        <v>5.0599999999999996</v>
      </c>
      <c r="E34" s="20">
        <v>0</v>
      </c>
      <c r="F34" s="17">
        <v>39377.94</v>
      </c>
      <c r="G34" s="17">
        <v>39584.21</v>
      </c>
      <c r="H34" s="17">
        <v>39377.94</v>
      </c>
      <c r="I34" s="17">
        <v>206.2699999999968</v>
      </c>
      <c r="J34" s="17">
        <v>-206.2699999999968</v>
      </c>
      <c r="K34" s="21" t="s">
        <v>44</v>
      </c>
    </row>
    <row r="35" spans="1:12" s="19" customFormat="1" ht="39.950000000000003" customHeight="1">
      <c r="A35" s="33" t="s">
        <v>45</v>
      </c>
      <c r="B35" s="35" t="s">
        <v>94</v>
      </c>
      <c r="C35" s="34" t="s">
        <v>31</v>
      </c>
      <c r="D35" s="36">
        <v>1.8</v>
      </c>
      <c r="E35" s="20">
        <v>-181455.71</v>
      </c>
      <c r="F35" s="17">
        <v>95681.52</v>
      </c>
      <c r="G35" s="17">
        <v>96319.6</v>
      </c>
      <c r="H35" s="17">
        <v>22240.760000000002</v>
      </c>
      <c r="I35" s="17">
        <v>-96401.42</v>
      </c>
      <c r="J35" s="17">
        <v>-638.08000000000175</v>
      </c>
      <c r="K35" s="21"/>
    </row>
    <row r="36" spans="1:12" s="44" customFormat="1" ht="15" customHeight="1">
      <c r="A36" s="37"/>
      <c r="B36" s="38" t="s">
        <v>47</v>
      </c>
      <c r="C36" s="39"/>
      <c r="D36" s="40"/>
      <c r="E36" s="41"/>
      <c r="F36" s="42"/>
      <c r="G36" s="42"/>
      <c r="H36" s="42"/>
      <c r="I36" s="42">
        <v>2769.4</v>
      </c>
      <c r="J36" s="42" t="s">
        <v>48</v>
      </c>
      <c r="K36" s="43"/>
    </row>
    <row r="37" spans="1:12" s="44" customFormat="1" ht="15" customHeight="1">
      <c r="A37" s="37"/>
      <c r="B37" s="38" t="s">
        <v>49</v>
      </c>
      <c r="C37" s="39"/>
      <c r="D37" s="40"/>
      <c r="E37" s="41"/>
      <c r="F37" s="42"/>
      <c r="G37" s="42"/>
      <c r="H37" s="42"/>
      <c r="I37" s="42">
        <f>4606.05+3600</f>
        <v>8206.0499999999993</v>
      </c>
      <c r="J37" s="42" t="s">
        <v>48</v>
      </c>
      <c r="K37" s="43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13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06" customFormat="1" ht="15" customHeight="1" thickBot="1">
      <c r="A40" s="100"/>
      <c r="B40" s="101"/>
      <c r="C40" s="101"/>
      <c r="D40" s="102"/>
      <c r="E40" s="103"/>
      <c r="F40" s="104"/>
      <c r="G40" s="104"/>
      <c r="H40" s="104"/>
      <c r="I40" s="104"/>
      <c r="J40" s="104"/>
      <c r="K40" s="105"/>
    </row>
    <row r="41" spans="1:12" s="47" customFormat="1" ht="77.25" thickBot="1">
      <c r="A41" s="45" t="s">
        <v>46</v>
      </c>
      <c r="B41" s="46" t="s">
        <v>50</v>
      </c>
      <c r="C41" s="12" t="s">
        <v>20</v>
      </c>
      <c r="D41" s="12" t="s">
        <v>21</v>
      </c>
      <c r="E41" s="12" t="s">
        <v>51</v>
      </c>
      <c r="F41" s="12" t="s">
        <v>52</v>
      </c>
      <c r="G41" s="12" t="s">
        <v>53</v>
      </c>
      <c r="H41" s="12" t="s">
        <v>54</v>
      </c>
      <c r="I41" s="12" t="s">
        <v>27</v>
      </c>
      <c r="J41" s="118" t="s">
        <v>28</v>
      </c>
      <c r="K41" s="119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20"/>
      <c r="K42" s="120"/>
    </row>
    <row r="43" spans="1:12" ht="39.950000000000003" customHeight="1">
      <c r="A43" s="24"/>
      <c r="B43" s="25" t="s">
        <v>55</v>
      </c>
      <c r="C43" s="95" t="s">
        <v>56</v>
      </c>
      <c r="D43" s="52" t="s">
        <v>57</v>
      </c>
      <c r="E43" s="30">
        <v>713007.42</v>
      </c>
      <c r="F43" s="30">
        <v>720406.71</v>
      </c>
      <c r="G43" s="30">
        <v>713007.42</v>
      </c>
      <c r="H43" s="30">
        <v>7399.2899999999208</v>
      </c>
      <c r="I43" s="30">
        <v>-7399.2899999999208</v>
      </c>
      <c r="J43" s="121" t="s">
        <v>58</v>
      </c>
      <c r="K43" s="121"/>
    </row>
    <row r="44" spans="1:12" ht="39.950000000000003" customHeight="1">
      <c r="A44" s="24"/>
      <c r="B44" s="25" t="s">
        <v>59</v>
      </c>
      <c r="C44" s="95" t="s">
        <v>60</v>
      </c>
      <c r="D44" s="52">
        <v>1514.21</v>
      </c>
      <c r="E44" s="30">
        <v>1039079.89</v>
      </c>
      <c r="F44" s="30">
        <v>1049897.08</v>
      </c>
      <c r="G44" s="30">
        <v>1039079.89</v>
      </c>
      <c r="H44" s="30">
        <v>10817.190000000061</v>
      </c>
      <c r="I44" s="30">
        <v>-10817.190000000061</v>
      </c>
      <c r="J44" s="121" t="s">
        <v>91</v>
      </c>
      <c r="K44" s="121"/>
    </row>
    <row r="45" spans="1:12">
      <c r="A45" s="53"/>
      <c r="B45" s="54"/>
      <c r="C45" s="54"/>
      <c r="D45" s="55"/>
      <c r="E45" s="56"/>
      <c r="F45" s="56"/>
      <c r="G45" s="56"/>
      <c r="H45" s="56"/>
      <c r="I45" s="56"/>
      <c r="J45" s="56"/>
      <c r="K45" s="57"/>
      <c r="L45" s="57"/>
    </row>
    <row r="46" spans="1:12" s="10" customFormat="1" ht="12">
      <c r="A46" s="7"/>
      <c r="B46" s="58" t="s">
        <v>61</v>
      </c>
      <c r="C46" s="58"/>
      <c r="D46" s="58"/>
      <c r="E46" s="58"/>
      <c r="F46" s="58"/>
      <c r="G46" s="59"/>
      <c r="H46" s="58"/>
      <c r="I46" s="58"/>
      <c r="J46" s="58"/>
    </row>
    <row r="47" spans="1:12">
      <c r="A47" s="53"/>
      <c r="B47" s="60" t="s">
        <v>62</v>
      </c>
      <c r="C47" s="54"/>
      <c r="D47" s="55"/>
      <c r="E47" s="55"/>
      <c r="F47" s="61"/>
      <c r="G47" s="56"/>
      <c r="H47" s="56"/>
      <c r="I47" s="56"/>
      <c r="J47" s="56"/>
      <c r="K47" s="56"/>
      <c r="L47" s="62"/>
    </row>
    <row r="48" spans="1:12" s="63" customFormat="1">
      <c r="A48" s="53"/>
      <c r="B48" s="60"/>
      <c r="C48" s="60"/>
      <c r="D48" s="55"/>
      <c r="E48" s="55"/>
      <c r="F48" s="61"/>
      <c r="G48" s="56"/>
      <c r="H48" s="56"/>
      <c r="I48" s="56"/>
      <c r="J48" s="56"/>
      <c r="K48" s="56"/>
      <c r="L48" s="134"/>
    </row>
    <row r="49" spans="1:12" s="63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134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34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34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34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34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34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34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34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34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34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34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34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34"/>
    </row>
    <row r="62" spans="1:12" s="63" customFormat="1">
      <c r="A62" s="53"/>
      <c r="B62" s="60"/>
      <c r="C62" s="60"/>
      <c r="D62" s="55"/>
      <c r="E62" s="55"/>
      <c r="F62" s="61"/>
      <c r="G62" s="56"/>
      <c r="H62" s="56"/>
      <c r="I62" s="56"/>
      <c r="J62" s="56"/>
      <c r="K62" s="56"/>
      <c r="L62" s="134"/>
    </row>
    <row r="63" spans="1:12" s="63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134"/>
    </row>
    <row r="64" spans="1:12" s="63" customFormat="1">
      <c r="A64" s="53"/>
      <c r="B64" s="60"/>
      <c r="C64" s="60"/>
      <c r="D64" s="55"/>
      <c r="E64" s="55"/>
      <c r="F64" s="61"/>
      <c r="G64" s="56"/>
      <c r="H64" s="56"/>
      <c r="I64" s="56"/>
      <c r="J64" s="56"/>
      <c r="K64" s="56"/>
      <c r="L64" s="134"/>
    </row>
    <row r="65" spans="1:12" s="63" customFormat="1">
      <c r="A65" s="53"/>
      <c r="B65" s="60"/>
      <c r="C65" s="60"/>
      <c r="D65" s="55"/>
      <c r="E65" s="55"/>
      <c r="F65" s="61"/>
      <c r="G65" s="56"/>
      <c r="H65" s="56"/>
      <c r="I65" s="56"/>
      <c r="J65" s="56"/>
      <c r="K65" s="56"/>
      <c r="L65" s="134"/>
    </row>
    <row r="66" spans="1:12" s="63" customFormat="1">
      <c r="A66" s="53"/>
      <c r="B66" s="60"/>
      <c r="C66" s="60"/>
      <c r="D66" s="55"/>
      <c r="E66" s="55"/>
      <c r="F66" s="61"/>
      <c r="G66" s="56"/>
      <c r="H66" s="56"/>
      <c r="I66" s="56"/>
      <c r="J66" s="56"/>
      <c r="K66" s="56"/>
      <c r="L66" s="134"/>
    </row>
    <row r="67" spans="1:12" s="63" customFormat="1">
      <c r="A67" s="53"/>
      <c r="B67" s="60"/>
      <c r="C67" s="60"/>
      <c r="D67" s="55"/>
      <c r="E67" s="55"/>
      <c r="F67" s="107"/>
      <c r="G67" s="107"/>
      <c r="H67" s="56"/>
      <c r="I67" s="56"/>
      <c r="J67" s="56"/>
      <c r="K67" s="56"/>
      <c r="L67" s="134"/>
    </row>
    <row r="68" spans="1:12" s="63" customFormat="1">
      <c r="A68" s="53"/>
      <c r="B68" s="60"/>
      <c r="C68" s="60"/>
      <c r="D68" s="55"/>
      <c r="E68" s="55"/>
      <c r="F68" s="107"/>
      <c r="G68" s="107"/>
      <c r="H68" s="56"/>
      <c r="I68" s="56"/>
      <c r="J68" s="56"/>
      <c r="K68" s="56"/>
      <c r="L68" s="134"/>
    </row>
    <row r="69" spans="1:12" s="63" customFormat="1">
      <c r="A69" s="53"/>
      <c r="B69" s="60"/>
      <c r="C69" s="60"/>
      <c r="D69" s="55"/>
      <c r="E69" s="55"/>
      <c r="F69" s="107"/>
      <c r="G69" s="107"/>
      <c r="H69" s="56"/>
      <c r="I69" s="56"/>
      <c r="J69" s="56"/>
      <c r="K69" s="56"/>
      <c r="L69" s="134"/>
    </row>
    <row r="70" spans="1:12" s="63" customFormat="1">
      <c r="A70" s="53"/>
      <c r="B70" s="60"/>
      <c r="C70" s="60"/>
      <c r="D70" s="55"/>
      <c r="E70" s="55"/>
      <c r="F70" s="61"/>
      <c r="G70" s="56"/>
      <c r="H70" s="56"/>
      <c r="I70" s="56"/>
      <c r="J70" s="56"/>
      <c r="K70" s="56"/>
      <c r="L70" s="134"/>
    </row>
    <row r="71" spans="1:12" s="63" customFormat="1">
      <c r="A71" s="53"/>
      <c r="B71" s="60"/>
      <c r="C71" s="60"/>
      <c r="D71" s="55"/>
      <c r="E71" s="55"/>
      <c r="F71" s="61"/>
      <c r="G71" s="56"/>
      <c r="H71" s="56"/>
      <c r="I71" s="56"/>
      <c r="J71" s="56"/>
      <c r="K71" s="56"/>
      <c r="L71" s="134"/>
    </row>
    <row r="72" spans="1:12" s="63" customFormat="1">
      <c r="A72" s="135"/>
      <c r="B72" s="54"/>
      <c r="C72" s="54"/>
      <c r="D72" s="54"/>
      <c r="E72" s="54"/>
      <c r="F72" s="54"/>
      <c r="L72" s="134"/>
    </row>
    <row r="73" spans="1:12" s="19" customFormat="1" ht="14.25">
      <c r="A73" s="64"/>
      <c r="B73" s="65" t="s">
        <v>63</v>
      </c>
      <c r="C73" s="65"/>
      <c r="D73" s="65"/>
      <c r="E73" s="65"/>
      <c r="F73" s="66"/>
      <c r="I73" s="67"/>
      <c r="L73" s="68"/>
    </row>
    <row r="74" spans="1:12" s="19" customFormat="1" ht="14.25">
      <c r="A74" s="64"/>
      <c r="B74" s="69" t="s">
        <v>64</v>
      </c>
      <c r="C74" s="69"/>
      <c r="D74" s="65"/>
      <c r="E74" s="65"/>
      <c r="F74" s="66"/>
    </row>
    <row r="75" spans="1:12" ht="13.5" thickBot="1"/>
    <row r="76" spans="1:12" s="72" customFormat="1" ht="51.75" thickBot="1">
      <c r="A76" s="12" t="s">
        <v>65</v>
      </c>
      <c r="B76" s="122" t="s">
        <v>66</v>
      </c>
      <c r="C76" s="123"/>
      <c r="D76" s="124"/>
      <c r="E76" s="125"/>
      <c r="F76" s="126"/>
      <c r="G76" s="114" t="s">
        <v>67</v>
      </c>
      <c r="H76" s="70" t="s">
        <v>68</v>
      </c>
      <c r="I76" s="70" t="s">
        <v>69</v>
      </c>
      <c r="J76" s="12" t="s">
        <v>70</v>
      </c>
      <c r="K76" s="71"/>
    </row>
    <row r="77" spans="1:12">
      <c r="A77" s="73"/>
      <c r="B77" s="74"/>
      <c r="C77" s="75"/>
      <c r="D77" s="75"/>
      <c r="E77" s="127"/>
      <c r="F77" s="128"/>
      <c r="G77" s="76"/>
      <c r="H77" s="77"/>
      <c r="I77" s="77"/>
      <c r="J77" s="77"/>
    </row>
    <row r="78" spans="1:12" s="81" customFormat="1" ht="15.75">
      <c r="A78" s="78" t="s">
        <v>71</v>
      </c>
      <c r="B78" s="108" t="s">
        <v>72</v>
      </c>
      <c r="C78" s="109"/>
      <c r="D78" s="109"/>
      <c r="E78" s="129"/>
      <c r="F78" s="130"/>
      <c r="G78" s="79"/>
      <c r="H78" s="78"/>
      <c r="I78" s="78"/>
      <c r="J78" s="80"/>
    </row>
    <row r="79" spans="1:12">
      <c r="A79" s="82"/>
      <c r="B79" s="83" t="s">
        <v>12</v>
      </c>
      <c r="C79" s="84"/>
      <c r="D79" s="84"/>
      <c r="E79" s="131"/>
      <c r="F79" s="132"/>
      <c r="G79" s="85"/>
      <c r="H79" s="82"/>
      <c r="I79" s="82"/>
      <c r="J79" s="30"/>
    </row>
    <row r="80" spans="1:12">
      <c r="A80" s="82"/>
      <c r="B80" s="96" t="s">
        <v>97</v>
      </c>
      <c r="C80" s="138"/>
      <c r="D80" s="139"/>
      <c r="E80" s="96" t="s">
        <v>98</v>
      </c>
      <c r="F80" s="111"/>
      <c r="G80" s="97">
        <v>44004</v>
      </c>
      <c r="H80" s="98" t="s">
        <v>99</v>
      </c>
      <c r="I80" s="96">
        <v>1</v>
      </c>
      <c r="J80" s="99">
        <v>8925</v>
      </c>
    </row>
    <row r="81" spans="1:11">
      <c r="A81" s="82"/>
      <c r="B81" s="96" t="s">
        <v>75</v>
      </c>
      <c r="C81" s="138"/>
      <c r="D81" s="139"/>
      <c r="E81" s="96" t="s">
        <v>73</v>
      </c>
      <c r="F81" s="111"/>
      <c r="G81" s="97">
        <v>43977</v>
      </c>
      <c r="H81" s="98" t="s">
        <v>74</v>
      </c>
      <c r="I81" s="96">
        <v>4016</v>
      </c>
      <c r="J81" s="99">
        <v>9477.76</v>
      </c>
    </row>
    <row r="82" spans="1:11">
      <c r="A82" s="82"/>
      <c r="B82" s="96" t="s">
        <v>95</v>
      </c>
      <c r="C82" s="136"/>
      <c r="D82" s="111"/>
      <c r="E82" s="96"/>
      <c r="F82" s="111"/>
      <c r="G82" s="97">
        <v>44195</v>
      </c>
      <c r="H82" s="98"/>
      <c r="I82" s="96"/>
      <c r="J82" s="99">
        <v>230</v>
      </c>
    </row>
    <row r="83" spans="1:11">
      <c r="A83" s="82"/>
      <c r="B83" s="96" t="s">
        <v>76</v>
      </c>
      <c r="C83" s="138"/>
      <c r="D83" s="139"/>
      <c r="E83" s="96"/>
      <c r="F83" s="111"/>
      <c r="G83" s="97">
        <v>44195</v>
      </c>
      <c r="H83" s="98"/>
      <c r="I83" s="96"/>
      <c r="J83" s="99">
        <v>3608</v>
      </c>
    </row>
    <row r="84" spans="1:11">
      <c r="A84" s="82"/>
      <c r="B84" s="83"/>
      <c r="C84" s="84"/>
      <c r="D84" s="84"/>
      <c r="E84" s="84"/>
      <c r="F84" s="137"/>
      <c r="G84" s="112"/>
      <c r="H84" s="82"/>
      <c r="I84" s="82"/>
      <c r="J84" s="82"/>
      <c r="K84" s="56"/>
    </row>
    <row r="85" spans="1:11" s="81" customFormat="1">
      <c r="A85" s="78"/>
      <c r="B85" s="117" t="s">
        <v>77</v>
      </c>
      <c r="C85" s="117"/>
      <c r="D85" s="117"/>
      <c r="E85" s="117"/>
      <c r="F85" s="117"/>
      <c r="G85" s="113"/>
      <c r="H85" s="78"/>
      <c r="I85" s="78"/>
      <c r="J85" s="86">
        <f>SUM(J80:J84)</f>
        <v>22240.760000000002</v>
      </c>
      <c r="K85" s="87"/>
    </row>
    <row r="86" spans="1:11">
      <c r="K86" s="63"/>
    </row>
    <row r="88" spans="1:11" s="28" customFormat="1" ht="15">
      <c r="A88" s="88"/>
      <c r="B88" s="89" t="s">
        <v>78</v>
      </c>
      <c r="C88" s="89"/>
      <c r="D88" s="89"/>
      <c r="E88" s="89"/>
      <c r="F88" s="89"/>
      <c r="H88" s="28" t="s">
        <v>79</v>
      </c>
    </row>
    <row r="89" spans="1:11" s="28" customFormat="1" ht="15">
      <c r="A89" s="88"/>
      <c r="B89" s="90"/>
      <c r="C89" s="90"/>
      <c r="D89" s="90"/>
      <c r="E89" s="90"/>
      <c r="F89" s="90"/>
    </row>
    <row r="90" spans="1:11" s="28" customFormat="1" ht="15">
      <c r="A90" s="88"/>
      <c r="B90" s="90"/>
      <c r="C90" s="90"/>
      <c r="D90" s="90"/>
      <c r="E90" s="90"/>
      <c r="F90" s="90"/>
    </row>
    <row r="91" spans="1:11" s="89" customFormat="1" ht="15">
      <c r="A91" s="88"/>
      <c r="B91" s="89" t="s">
        <v>80</v>
      </c>
      <c r="D91" s="89" t="s">
        <v>81</v>
      </c>
    </row>
    <row r="92" spans="1:11" s="89" customFormat="1" ht="18">
      <c r="A92" s="88"/>
      <c r="D92" s="116" t="s">
        <v>82</v>
      </c>
      <c r="E92" s="116"/>
      <c r="F92" s="116"/>
    </row>
    <row r="93" spans="1:11" s="89" customFormat="1" ht="15">
      <c r="A93" s="88"/>
    </row>
    <row r="94" spans="1:11" s="89" customFormat="1" ht="15">
      <c r="A94" s="88"/>
    </row>
    <row r="95" spans="1:11" s="89" customFormat="1" ht="15">
      <c r="A95" s="88"/>
      <c r="B95" s="89" t="s">
        <v>83</v>
      </c>
    </row>
    <row r="96" spans="1:11" s="89" customFormat="1" ht="18">
      <c r="A96" s="88"/>
      <c r="D96" s="91" t="s">
        <v>84</v>
      </c>
      <c r="E96" s="91"/>
      <c r="G96" s="91"/>
    </row>
    <row r="97" spans="1:1" s="89" customFormat="1" ht="15">
      <c r="A97" s="88"/>
    </row>
    <row r="98" spans="1:1" s="89" customFormat="1" ht="15">
      <c r="A98" s="88"/>
    </row>
    <row r="99" spans="1:1" s="92" customFormat="1">
      <c r="A99" s="1"/>
    </row>
    <row r="100" spans="1:1" s="92" customFormat="1">
      <c r="A100" s="1"/>
    </row>
    <row r="101" spans="1:1" s="92" customFormat="1">
      <c r="A101" s="1"/>
    </row>
    <row r="102" spans="1:1" s="92" customFormat="1">
      <c r="A102" s="1"/>
    </row>
    <row r="103" spans="1:1" s="92" customFormat="1">
      <c r="A103" s="1"/>
    </row>
    <row r="104" spans="1:1" s="92" customFormat="1">
      <c r="A104" s="1"/>
    </row>
    <row r="105" spans="1:1" s="92" customFormat="1">
      <c r="A105" s="1"/>
    </row>
    <row r="106" spans="1:1" s="92" customFormat="1">
      <c r="A106" s="1"/>
    </row>
    <row r="107" spans="1:1" s="92" customFormat="1">
      <c r="A107" s="1"/>
    </row>
    <row r="108" spans="1:1" s="92" customFormat="1">
      <c r="A108" s="1"/>
    </row>
    <row r="109" spans="1:1" s="92" customFormat="1">
      <c r="A109" s="1"/>
    </row>
    <row r="110" spans="1:1" s="92" customFormat="1">
      <c r="A110" s="1"/>
    </row>
    <row r="111" spans="1:1" s="92" customFormat="1">
      <c r="A111" s="1"/>
    </row>
    <row r="112" spans="1:1" s="92" customFormat="1">
      <c r="A112" s="1"/>
    </row>
  </sheetData>
  <mergeCells count="10">
    <mergeCell ref="D92:F92"/>
    <mergeCell ref="J44:K44"/>
    <mergeCell ref="E77:F77"/>
    <mergeCell ref="E78:F78"/>
    <mergeCell ref="E79:F79"/>
    <mergeCell ref="B85:F85"/>
    <mergeCell ref="B76:F76"/>
    <mergeCell ref="J41:K41"/>
    <mergeCell ref="J42:K42"/>
    <mergeCell ref="J43:K43"/>
  </mergeCells>
  <hyperlinks>
    <hyperlink ref="K5" r:id="rId1"/>
  </hyperlinks>
  <pageMargins left="0.70866141732283472" right="0.17" top="0.3" bottom="0.33" header="0.17" footer="0.27"/>
  <pageSetup paperSize="9" scale="77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2021-03-24T09:41:33Z</dcterms:modified>
</cp:coreProperties>
</file>